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imena Villa\Documents\Biodiversa\ventanilla única\SMA Fiscalización 20 de Septiembre 2016\CD\"/>
    </mc:Choice>
  </mc:AlternateContent>
  <bookViews>
    <workbookView xWindow="0" yWindow="0" windowWidth="24000" windowHeight="9735"/>
  </bookViews>
  <sheets>
    <sheet name="Nivel de Unidades CI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E21" i="1"/>
  <c r="F21" i="1"/>
  <c r="G21" i="1"/>
  <c r="H21" i="1"/>
  <c r="I21" i="1"/>
  <c r="J21" i="1"/>
  <c r="K21" i="1"/>
  <c r="C21" i="1"/>
  <c r="C23" i="1" l="1"/>
  <c r="D11" i="1"/>
  <c r="E11" i="1"/>
  <c r="F11" i="1"/>
  <c r="G11" i="1"/>
  <c r="H11" i="1"/>
  <c r="I11" i="1"/>
  <c r="J11" i="1"/>
  <c r="K11" i="1"/>
  <c r="C11" i="1"/>
  <c r="D22" i="1"/>
  <c r="E22" i="1"/>
  <c r="F22" i="1"/>
  <c r="G22" i="1"/>
  <c r="H22" i="1"/>
  <c r="I22" i="1"/>
  <c r="J22" i="1"/>
  <c r="K22" i="1"/>
  <c r="C22" i="1"/>
  <c r="D20" i="1"/>
  <c r="E20" i="1"/>
  <c r="F20" i="1"/>
  <c r="G20" i="1"/>
  <c r="H20" i="1"/>
  <c r="I20" i="1"/>
  <c r="J20" i="1"/>
  <c r="K20" i="1"/>
  <c r="C20" i="1"/>
  <c r="K16" i="1" l="1"/>
  <c r="K17" i="1"/>
  <c r="K18" i="1"/>
  <c r="K19" i="1"/>
  <c r="H16" i="1"/>
  <c r="G16" i="1"/>
  <c r="J19" i="1"/>
  <c r="I19" i="1"/>
  <c r="H19" i="1"/>
  <c r="G19" i="1"/>
  <c r="F19" i="1"/>
  <c r="E19" i="1"/>
  <c r="D19" i="1"/>
  <c r="C19" i="1"/>
  <c r="J18" i="1"/>
  <c r="I18" i="1"/>
  <c r="H18" i="1"/>
  <c r="G18" i="1"/>
  <c r="F18" i="1"/>
  <c r="E18" i="1"/>
  <c r="D18" i="1"/>
  <c r="C18" i="1"/>
  <c r="J17" i="1"/>
  <c r="I17" i="1"/>
  <c r="H17" i="1"/>
  <c r="G17" i="1"/>
  <c r="F17" i="1"/>
  <c r="E17" i="1"/>
  <c r="D17" i="1"/>
  <c r="C17" i="1"/>
  <c r="J16" i="1"/>
  <c r="I16" i="1"/>
  <c r="F16" i="1"/>
  <c r="E16" i="1"/>
  <c r="D16" i="1"/>
  <c r="C16" i="1"/>
  <c r="K23" i="1" l="1"/>
  <c r="J23" i="1"/>
  <c r="I23" i="1"/>
  <c r="H23" i="1"/>
  <c r="G23" i="1"/>
  <c r="F23" i="1"/>
  <c r="E23" i="1"/>
  <c r="D23" i="1"/>
</calcChain>
</file>

<file path=xl/sharedStrings.xml><?xml version="1.0" encoding="utf-8"?>
<sst xmlns="http://schemas.openxmlformats.org/spreadsheetml/2006/main" count="54" uniqueCount="21">
  <si>
    <t>m3</t>
  </si>
  <si>
    <t>Almacenamiento CITA</t>
  </si>
  <si>
    <t>Nombre Unidad</t>
  </si>
  <si>
    <t>Piscina 1</t>
  </si>
  <si>
    <t>Piscina 2</t>
  </si>
  <si>
    <t>TK-9</t>
  </si>
  <si>
    <t>TK-10</t>
  </si>
  <si>
    <t>Total Almacenado</t>
  </si>
  <si>
    <t>%</t>
  </si>
  <si>
    <t>Ago-2016/S1</t>
  </si>
  <si>
    <t>Ago-2016/S2</t>
  </si>
  <si>
    <t>Ago-2016/S3</t>
  </si>
  <si>
    <t>Ago-2016/S4</t>
  </si>
  <si>
    <t>Ago-2016/S5</t>
  </si>
  <si>
    <t>Sep-2016/S1</t>
  </si>
  <si>
    <t>Sep-2016/S2</t>
  </si>
  <si>
    <t>Sep-2016/S3</t>
  </si>
  <si>
    <t>Sep-2016/S4</t>
  </si>
  <si>
    <t>Celda II-IB</t>
  </si>
  <si>
    <t>Celda III-IB</t>
  </si>
  <si>
    <t>Piscina Emergencia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</si>
</sst>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0" fillId="0" borderId="1" xfId="0" applyNumberFormat="1" applyBorder="1" applyAlignment="1">
      <alignment horizontal="center"/>
    </xf>
    <xf numFmtId="0" fontId="0" fillId="0" borderId="1" xfId="0" applyFont="1" applyFill="1" applyBorder="1"/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1" fillId="2" borderId="1" xfId="0" applyFont="1" applyFill="1" applyBorder="1"/>
    <xf numFmtId="17" fontId="2" fillId="2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showGridLines="0" tabSelected="1" zoomScale="90" zoomScaleNormal="90" workbookViewId="0">
      <selection activeCell="D18" sqref="D18"/>
    </sheetView>
  </sheetViews>
  <sheetFormatPr baseColWidth="10" defaultRowHeight="15" x14ac:dyDescent="0.25"/>
  <cols>
    <col min="1" max="1" width="39.7109375" customWidth="1"/>
  </cols>
  <sheetData>
    <row r="2" spans="1:11" x14ac:dyDescent="0.25">
      <c r="A2" s="5" t="s">
        <v>1</v>
      </c>
      <c r="B2" s="7"/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A3" s="5" t="s">
        <v>2</v>
      </c>
      <c r="B3" s="5"/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  <c r="H3" s="6" t="s">
        <v>14</v>
      </c>
      <c r="I3" s="6" t="s">
        <v>15</v>
      </c>
      <c r="J3" s="6" t="s">
        <v>16</v>
      </c>
      <c r="K3" s="6" t="s">
        <v>17</v>
      </c>
    </row>
    <row r="4" spans="1:11" x14ac:dyDescent="0.25">
      <c r="A4" s="2" t="s">
        <v>3</v>
      </c>
      <c r="B4" s="3" t="s">
        <v>0</v>
      </c>
      <c r="C4" s="1">
        <v>2718</v>
      </c>
      <c r="D4" s="1">
        <v>2916</v>
      </c>
      <c r="E4" s="1">
        <v>2998</v>
      </c>
      <c r="F4" s="1">
        <v>3108</v>
      </c>
      <c r="G4" s="1">
        <v>3056</v>
      </c>
      <c r="H4" s="1">
        <v>3105</v>
      </c>
      <c r="I4" s="1">
        <v>2965</v>
      </c>
      <c r="J4" s="1">
        <v>3056</v>
      </c>
      <c r="K4" s="1">
        <v>3117</v>
      </c>
    </row>
    <row r="5" spans="1:11" x14ac:dyDescent="0.25">
      <c r="A5" s="2" t="s">
        <v>4</v>
      </c>
      <c r="B5" s="3" t="s">
        <v>0</v>
      </c>
      <c r="C5" s="1">
        <v>669</v>
      </c>
      <c r="D5" s="1">
        <v>815</v>
      </c>
      <c r="E5" s="1">
        <v>954</v>
      </c>
      <c r="F5" s="1">
        <v>954</v>
      </c>
      <c r="G5" s="1">
        <v>895</v>
      </c>
      <c r="H5" s="1">
        <v>862</v>
      </c>
      <c r="I5" s="1">
        <v>842</v>
      </c>
      <c r="J5" s="1">
        <v>795</v>
      </c>
      <c r="K5" s="1">
        <v>762</v>
      </c>
    </row>
    <row r="6" spans="1:11" x14ac:dyDescent="0.25">
      <c r="A6" s="2" t="s">
        <v>5</v>
      </c>
      <c r="B6" s="3" t="s">
        <v>0</v>
      </c>
      <c r="C6" s="1">
        <v>1324</v>
      </c>
      <c r="D6" s="1">
        <v>1205</v>
      </c>
      <c r="E6" s="1">
        <v>1542</v>
      </c>
      <c r="F6" s="1">
        <v>1649</v>
      </c>
      <c r="G6" s="1">
        <v>1542</v>
      </c>
      <c r="H6" s="1">
        <v>1589</v>
      </c>
      <c r="I6" s="1">
        <v>1649</v>
      </c>
      <c r="J6" s="1">
        <v>1562</v>
      </c>
      <c r="K6" s="1">
        <v>1359</v>
      </c>
    </row>
    <row r="7" spans="1:11" x14ac:dyDescent="0.25">
      <c r="A7" s="2" t="s">
        <v>6</v>
      </c>
      <c r="B7" s="3" t="s">
        <v>0</v>
      </c>
      <c r="C7" s="1">
        <v>1591</v>
      </c>
      <c r="D7" s="1">
        <v>1603</v>
      </c>
      <c r="E7" s="1">
        <v>1688</v>
      </c>
      <c r="F7" s="1">
        <v>1608</v>
      </c>
      <c r="G7" s="1">
        <v>1619</v>
      </c>
      <c r="H7" s="1">
        <v>1606</v>
      </c>
      <c r="I7" s="1">
        <v>1591</v>
      </c>
      <c r="J7" s="1">
        <v>1600</v>
      </c>
      <c r="K7" s="1">
        <v>1585</v>
      </c>
    </row>
    <row r="8" spans="1:11" x14ac:dyDescent="0.25">
      <c r="A8" s="2" t="s">
        <v>18</v>
      </c>
      <c r="B8" s="3" t="s">
        <v>0</v>
      </c>
      <c r="C8" s="1">
        <v>8522</v>
      </c>
      <c r="D8" s="1">
        <v>8776</v>
      </c>
      <c r="E8" s="1">
        <v>8906</v>
      </c>
      <c r="F8" s="1">
        <v>9008</v>
      </c>
      <c r="G8" s="1">
        <v>9228</v>
      </c>
      <c r="H8" s="1">
        <v>9449</v>
      </c>
      <c r="I8" s="1">
        <v>9160</v>
      </c>
      <c r="J8" s="1">
        <v>9160</v>
      </c>
      <c r="K8" s="1">
        <v>9089</v>
      </c>
    </row>
    <row r="9" spans="1:11" x14ac:dyDescent="0.25">
      <c r="A9" s="2" t="s">
        <v>19</v>
      </c>
      <c r="B9" s="3" t="s">
        <v>0</v>
      </c>
      <c r="C9" s="1">
        <v>0</v>
      </c>
      <c r="D9" s="1">
        <v>0</v>
      </c>
      <c r="E9" s="1">
        <v>0</v>
      </c>
      <c r="F9" s="1">
        <v>0</v>
      </c>
      <c r="G9" s="1">
        <v>1268</v>
      </c>
      <c r="H9" s="1">
        <v>1668</v>
      </c>
      <c r="I9" s="1">
        <v>1906</v>
      </c>
      <c r="J9" s="1">
        <v>2202</v>
      </c>
      <c r="K9" s="1">
        <v>2609</v>
      </c>
    </row>
    <row r="10" spans="1:11" x14ac:dyDescent="0.25">
      <c r="A10" s="2" t="s">
        <v>20</v>
      </c>
      <c r="B10" s="3" t="s">
        <v>0</v>
      </c>
      <c r="C10" s="1">
        <v>4422</v>
      </c>
      <c r="D10" s="1">
        <v>4544</v>
      </c>
      <c r="E10" s="1">
        <v>4644</v>
      </c>
      <c r="F10" s="1">
        <v>4770</v>
      </c>
      <c r="G10" s="1">
        <v>5049</v>
      </c>
      <c r="H10" s="1">
        <v>5049</v>
      </c>
      <c r="I10" s="1">
        <v>5119</v>
      </c>
      <c r="J10" s="1">
        <v>5176</v>
      </c>
      <c r="K10" s="1">
        <v>5108</v>
      </c>
    </row>
    <row r="11" spans="1:11" x14ac:dyDescent="0.25">
      <c r="A11" s="2" t="s">
        <v>7</v>
      </c>
      <c r="B11" s="3" t="s">
        <v>0</v>
      </c>
      <c r="C11" s="1">
        <f>SUM(C4:C10)</f>
        <v>19246</v>
      </c>
      <c r="D11" s="1">
        <f>SUM(D4:D10)</f>
        <v>19859</v>
      </c>
      <c r="E11" s="1">
        <f t="shared" ref="E11:K11" si="0">SUM(E4:E10)</f>
        <v>20732</v>
      </c>
      <c r="F11" s="1">
        <f t="shared" si="0"/>
        <v>21097</v>
      </c>
      <c r="G11" s="1">
        <f t="shared" si="0"/>
        <v>22657</v>
      </c>
      <c r="H11" s="1">
        <f t="shared" si="0"/>
        <v>23328</v>
      </c>
      <c r="I11" s="1">
        <f t="shared" si="0"/>
        <v>23232</v>
      </c>
      <c r="J11" s="1">
        <f t="shared" si="0"/>
        <v>23551</v>
      </c>
      <c r="K11" s="1">
        <f t="shared" si="0"/>
        <v>23629</v>
      </c>
    </row>
    <row r="14" spans="1:11" x14ac:dyDescent="0.25">
      <c r="A14" s="5" t="s">
        <v>1</v>
      </c>
      <c r="B14" s="7"/>
      <c r="C14" s="7"/>
      <c r="D14" s="8"/>
      <c r="E14" s="8"/>
      <c r="F14" s="8"/>
      <c r="G14" s="8"/>
      <c r="H14" s="8"/>
      <c r="I14" s="8"/>
      <c r="J14" s="8"/>
      <c r="K14" s="9"/>
    </row>
    <row r="15" spans="1:11" x14ac:dyDescent="0.25">
      <c r="A15" s="5" t="s">
        <v>2</v>
      </c>
      <c r="B15" s="5"/>
      <c r="C15" s="6" t="s">
        <v>9</v>
      </c>
      <c r="D15" s="6" t="s">
        <v>10</v>
      </c>
      <c r="E15" s="6" t="s">
        <v>11</v>
      </c>
      <c r="F15" s="6" t="s">
        <v>12</v>
      </c>
      <c r="G15" s="6" t="s">
        <v>13</v>
      </c>
      <c r="H15" s="6" t="s">
        <v>14</v>
      </c>
      <c r="I15" s="6" t="s">
        <v>15</v>
      </c>
      <c r="J15" s="6" t="s">
        <v>16</v>
      </c>
      <c r="K15" s="6" t="s">
        <v>17</v>
      </c>
    </row>
    <row r="16" spans="1:11" x14ac:dyDescent="0.25">
      <c r="A16" s="2" t="s">
        <v>3</v>
      </c>
      <c r="B16" s="3" t="s">
        <v>8</v>
      </c>
      <c r="C16" s="4">
        <f t="shared" ref="C16:K16" si="1">C4/4185</f>
        <v>0.64946236559139781</v>
      </c>
      <c r="D16" s="4">
        <f t="shared" si="1"/>
        <v>0.6967741935483871</v>
      </c>
      <c r="E16" s="4">
        <f t="shared" si="1"/>
        <v>0.71636798088410991</v>
      </c>
      <c r="F16" s="4">
        <f t="shared" si="1"/>
        <v>0.74265232974910389</v>
      </c>
      <c r="G16" s="4">
        <f t="shared" si="1"/>
        <v>0.73022700119474315</v>
      </c>
      <c r="H16" s="4">
        <f t="shared" si="1"/>
        <v>0.74193548387096775</v>
      </c>
      <c r="I16" s="4">
        <f t="shared" si="1"/>
        <v>0.7084826762246117</v>
      </c>
      <c r="J16" s="4">
        <f t="shared" si="1"/>
        <v>0.73022700119474315</v>
      </c>
      <c r="K16" s="4">
        <f t="shared" si="1"/>
        <v>0.74480286738351253</v>
      </c>
    </row>
    <row r="17" spans="1:11" x14ac:dyDescent="0.25">
      <c r="A17" s="2" t="s">
        <v>4</v>
      </c>
      <c r="B17" s="3" t="s">
        <v>8</v>
      </c>
      <c r="C17" s="4">
        <f t="shared" ref="C17:K17" si="2">C5/1326</f>
        <v>0.50452488687782804</v>
      </c>
      <c r="D17" s="4">
        <f t="shared" si="2"/>
        <v>0.61463046757164408</v>
      </c>
      <c r="E17" s="4">
        <f t="shared" si="2"/>
        <v>0.71945701357466063</v>
      </c>
      <c r="F17" s="4">
        <f t="shared" si="2"/>
        <v>0.71945701357466063</v>
      </c>
      <c r="G17" s="4">
        <f t="shared" si="2"/>
        <v>0.67496229260935148</v>
      </c>
      <c r="H17" s="4">
        <f t="shared" si="2"/>
        <v>0.65007541478129716</v>
      </c>
      <c r="I17" s="4">
        <f t="shared" si="2"/>
        <v>0.63499245852187025</v>
      </c>
      <c r="J17" s="4">
        <f t="shared" si="2"/>
        <v>0.59954751131221717</v>
      </c>
      <c r="K17" s="4">
        <f t="shared" si="2"/>
        <v>0.57466063348416285</v>
      </c>
    </row>
    <row r="18" spans="1:11" x14ac:dyDescent="0.25">
      <c r="A18" s="2" t="s">
        <v>5</v>
      </c>
      <c r="B18" s="3" t="s">
        <v>8</v>
      </c>
      <c r="C18" s="4">
        <f t="shared" ref="C18:K18" si="3">C6/2189</f>
        <v>0.60484239378711746</v>
      </c>
      <c r="D18" s="4">
        <f t="shared" si="3"/>
        <v>0.55047967108268614</v>
      </c>
      <c r="E18" s="4">
        <f t="shared" si="3"/>
        <v>0.70443124714481498</v>
      </c>
      <c r="F18" s="4">
        <f t="shared" si="3"/>
        <v>0.75331201461854724</v>
      </c>
      <c r="G18" s="4">
        <f t="shared" si="3"/>
        <v>0.70443124714481498</v>
      </c>
      <c r="H18" s="4">
        <f t="shared" si="3"/>
        <v>0.72590223846505253</v>
      </c>
      <c r="I18" s="4">
        <f t="shared" si="3"/>
        <v>0.75331201461854724</v>
      </c>
      <c r="J18" s="4">
        <f t="shared" si="3"/>
        <v>0.71356783919597988</v>
      </c>
      <c r="K18" s="4">
        <f t="shared" si="3"/>
        <v>0.62083142987665596</v>
      </c>
    </row>
    <row r="19" spans="1:11" x14ac:dyDescent="0.25">
      <c r="A19" s="2" t="s">
        <v>6</v>
      </c>
      <c r="B19" s="3" t="s">
        <v>8</v>
      </c>
      <c r="C19" s="4">
        <f t="shared" ref="C19:K19" si="4">C7/2189</f>
        <v>0.72681589767016908</v>
      </c>
      <c r="D19" s="4">
        <f t="shared" si="4"/>
        <v>0.73229785290086802</v>
      </c>
      <c r="E19" s="4">
        <f t="shared" si="4"/>
        <v>0.77112836911831883</v>
      </c>
      <c r="F19" s="4">
        <f t="shared" si="4"/>
        <v>0.73458200091365922</v>
      </c>
      <c r="G19" s="4">
        <f t="shared" si="4"/>
        <v>0.73960712654179994</v>
      </c>
      <c r="H19" s="4">
        <f t="shared" si="4"/>
        <v>0.73366834170854267</v>
      </c>
      <c r="I19" s="4">
        <f t="shared" si="4"/>
        <v>0.72681589767016908</v>
      </c>
      <c r="J19" s="4">
        <f t="shared" si="4"/>
        <v>0.73092736409319325</v>
      </c>
      <c r="K19" s="4">
        <f t="shared" si="4"/>
        <v>0.72407492005481955</v>
      </c>
    </row>
    <row r="20" spans="1:11" x14ac:dyDescent="0.25">
      <c r="A20" s="2" t="s">
        <v>18</v>
      </c>
      <c r="B20" s="3" t="s">
        <v>8</v>
      </c>
      <c r="C20" s="4">
        <f>C8/13276</f>
        <v>0.64191021391985537</v>
      </c>
      <c r="D20" s="4">
        <f t="shared" ref="D20:K20" si="5">D8/13276</f>
        <v>0.66104248267550469</v>
      </c>
      <c r="E20" s="4">
        <f t="shared" si="5"/>
        <v>0.67083458873154567</v>
      </c>
      <c r="F20" s="4">
        <f t="shared" si="5"/>
        <v>0.67851762579090091</v>
      </c>
      <c r="G20" s="4">
        <f t="shared" si="5"/>
        <v>0.69508888219343179</v>
      </c>
      <c r="H20" s="4">
        <f t="shared" si="5"/>
        <v>0.71173546248870145</v>
      </c>
      <c r="I20" s="4">
        <f t="shared" si="5"/>
        <v>0.68996685748719488</v>
      </c>
      <c r="J20" s="4">
        <f t="shared" si="5"/>
        <v>0.68996685748719488</v>
      </c>
      <c r="K20" s="4">
        <f t="shared" si="5"/>
        <v>0.68461886110274184</v>
      </c>
    </row>
    <row r="21" spans="1:11" x14ac:dyDescent="0.25">
      <c r="A21" s="2" t="s">
        <v>19</v>
      </c>
      <c r="B21" s="3" t="s">
        <v>8</v>
      </c>
      <c r="C21" s="4">
        <f>C9/9569</f>
        <v>0</v>
      </c>
      <c r="D21" s="4">
        <f t="shared" ref="D21:K21" si="6">D9/9569</f>
        <v>0</v>
      </c>
      <c r="E21" s="4">
        <f t="shared" si="6"/>
        <v>0</v>
      </c>
      <c r="F21" s="4">
        <f t="shared" si="6"/>
        <v>0</v>
      </c>
      <c r="G21" s="4">
        <f t="shared" si="6"/>
        <v>0.13251123419375066</v>
      </c>
      <c r="H21" s="4">
        <f t="shared" si="6"/>
        <v>0.17431288535897169</v>
      </c>
      <c r="I21" s="4">
        <f t="shared" si="6"/>
        <v>0.1991848678022782</v>
      </c>
      <c r="J21" s="4">
        <f t="shared" si="6"/>
        <v>0.23011808966454175</v>
      </c>
      <c r="K21" s="4">
        <f t="shared" si="6"/>
        <v>0.27265126972515413</v>
      </c>
    </row>
    <row r="22" spans="1:11" x14ac:dyDescent="0.25">
      <c r="A22" s="2" t="s">
        <v>20</v>
      </c>
      <c r="B22" s="3" t="s">
        <v>8</v>
      </c>
      <c r="C22" s="4">
        <f>C10/6875</f>
        <v>0.64319999999999999</v>
      </c>
      <c r="D22" s="4">
        <f t="shared" ref="D22:K22" si="7">D10/6875</f>
        <v>0.6609454545454545</v>
      </c>
      <c r="E22" s="4">
        <f t="shared" si="7"/>
        <v>0.67549090909090914</v>
      </c>
      <c r="F22" s="4">
        <f t="shared" si="7"/>
        <v>0.69381818181818178</v>
      </c>
      <c r="G22" s="4">
        <f t="shared" si="7"/>
        <v>0.73440000000000005</v>
      </c>
      <c r="H22" s="4">
        <f t="shared" si="7"/>
        <v>0.73440000000000005</v>
      </c>
      <c r="I22" s="4">
        <f t="shared" si="7"/>
        <v>0.74458181818181823</v>
      </c>
      <c r="J22" s="4">
        <f t="shared" si="7"/>
        <v>0.75287272727272725</v>
      </c>
      <c r="K22" s="4">
        <f t="shared" si="7"/>
        <v>0.74298181818181819</v>
      </c>
    </row>
    <row r="23" spans="1:11" x14ac:dyDescent="0.25">
      <c r="A23" s="2" t="s">
        <v>7</v>
      </c>
      <c r="B23" s="3" t="s">
        <v>8</v>
      </c>
      <c r="C23" s="4">
        <f>AVERAGE(C16:C22)</f>
        <v>0.53867939397805265</v>
      </c>
      <c r="D23" s="4">
        <f t="shared" ref="D23:K23" si="8">AVERAGE(D16:D22)</f>
        <v>0.55945287461779203</v>
      </c>
      <c r="E23" s="4">
        <f t="shared" si="8"/>
        <v>0.60824430122062267</v>
      </c>
      <c r="F23" s="4">
        <f t="shared" si="8"/>
        <v>0.617477023780722</v>
      </c>
      <c r="G23" s="4">
        <f t="shared" si="8"/>
        <v>0.63017539769684183</v>
      </c>
      <c r="H23" s="4">
        <f t="shared" si="8"/>
        <v>0.63886140381050471</v>
      </c>
      <c r="I23" s="4">
        <f t="shared" si="8"/>
        <v>0.6367623700723557</v>
      </c>
      <c r="J23" s="4">
        <f t="shared" si="8"/>
        <v>0.63531819860294259</v>
      </c>
      <c r="K23" s="4">
        <f t="shared" si="8"/>
        <v>0.62351739997269495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Nivel de Unidades CITA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G. Luarte Oliveros</dc:creator>
  <cp:lastModifiedBy>Carmen J. Villa Soto</cp:lastModifiedBy>
  <dcterms:created xsi:type="dcterms:W3CDTF">2015-12-30T12:51:15Z</dcterms:created>
  <dcterms:modified xsi:type="dcterms:W3CDTF">2016-09-27T00:43:45Z</dcterms:modified>
</cp:coreProperties>
</file>